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A43D3A8B-4B01-4E5E-835B-96803A5C399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Data" sheetId="1" r:id="rId1"/>
    <sheet name="Analysis" sheetId="2" r:id="rId2"/>
    <sheet name="Analysis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2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6" i="3"/>
  <c r="C6" i="3"/>
  <c r="D5" i="3"/>
  <c r="C5" i="3"/>
  <c r="D4" i="3"/>
  <c r="C4" i="3"/>
  <c r="D3" i="3"/>
  <c r="C3" i="3"/>
  <c r="D2" i="3"/>
  <c r="C2" i="3"/>
  <c r="E2" i="2"/>
  <c r="D18" i="2"/>
  <c r="D11" i="2"/>
  <c r="D12" i="2"/>
  <c r="D13" i="2"/>
  <c r="D14" i="2"/>
  <c r="D15" i="2"/>
  <c r="D16" i="2"/>
  <c r="D17" i="2"/>
  <c r="D10" i="2"/>
  <c r="D3" i="2"/>
  <c r="D4" i="2"/>
  <c r="D5" i="2"/>
  <c r="D6" i="2"/>
  <c r="D7" i="2"/>
  <c r="D8" i="2"/>
  <c r="D9" i="2"/>
  <c r="D2" i="2"/>
  <c r="C18" i="2"/>
  <c r="E4" i="2" s="1"/>
  <c r="C11" i="2"/>
  <c r="C12" i="2"/>
  <c r="C13" i="2"/>
  <c r="C14" i="2"/>
  <c r="C15" i="2"/>
  <c r="C16" i="2"/>
  <c r="C17" i="2"/>
  <c r="C10" i="2"/>
  <c r="C3" i="2"/>
  <c r="C4" i="2"/>
  <c r="C5" i="2"/>
  <c r="C6" i="2"/>
  <c r="C7" i="2"/>
  <c r="C8" i="2"/>
  <c r="C9" i="2"/>
  <c r="C2" i="2"/>
  <c r="G14" i="3" l="1"/>
  <c r="G16" i="3"/>
  <c r="G2" i="3"/>
  <c r="H4" i="3" s="1"/>
  <c r="G10" i="3"/>
  <c r="H15" i="3" s="1"/>
  <c r="G6" i="3"/>
  <c r="G8" i="3"/>
  <c r="H12" i="3"/>
  <c r="G12" i="3"/>
  <c r="G4" i="3"/>
  <c r="H11" i="3"/>
  <c r="H14" i="3"/>
  <c r="E15" i="2"/>
  <c r="F15" i="2" s="1"/>
  <c r="E17" i="2"/>
  <c r="F17" i="2" s="1"/>
  <c r="E13" i="2"/>
  <c r="F13" i="2" s="1"/>
  <c r="E7" i="2"/>
  <c r="E8" i="2"/>
  <c r="E12" i="2"/>
  <c r="F12" i="2" s="1"/>
  <c r="E10" i="2"/>
  <c r="F10" i="2" s="1"/>
  <c r="G10" i="2" s="1"/>
  <c r="E14" i="2"/>
  <c r="F14" i="2" s="1"/>
  <c r="G14" i="2" s="1"/>
  <c r="E5" i="2"/>
  <c r="E3" i="2"/>
  <c r="E16" i="2"/>
  <c r="F16" i="2" s="1"/>
  <c r="E9" i="2"/>
  <c r="F9" i="2" s="1"/>
  <c r="E11" i="2"/>
  <c r="F11" i="2" s="1"/>
  <c r="F2" i="2"/>
  <c r="E6" i="2"/>
  <c r="F6" i="2" s="1"/>
  <c r="G16" i="2"/>
  <c r="F4" i="2"/>
  <c r="F3" i="2"/>
  <c r="F8" i="2"/>
  <c r="F5" i="2"/>
  <c r="F7" i="2"/>
  <c r="H5" i="3" l="1"/>
  <c r="H7" i="3"/>
  <c r="H3" i="3"/>
  <c r="H2" i="3"/>
  <c r="L2" i="3" s="1"/>
  <c r="H9" i="3"/>
  <c r="H8" i="3"/>
  <c r="M5" i="3" s="1"/>
  <c r="M3" i="3"/>
  <c r="L3" i="3"/>
  <c r="H6" i="3"/>
  <c r="K15" i="3" s="1"/>
  <c r="H16" i="3"/>
  <c r="M8" i="3"/>
  <c r="L8" i="3"/>
  <c r="H17" i="3"/>
  <c r="H13" i="3"/>
  <c r="M7" i="3" s="1"/>
  <c r="H10" i="3"/>
  <c r="G4" i="2"/>
  <c r="G12" i="2"/>
  <c r="H12" i="2"/>
  <c r="L7" i="2" s="1"/>
  <c r="H10" i="2"/>
  <c r="K17" i="2" s="1"/>
  <c r="H16" i="2"/>
  <c r="H14" i="2"/>
  <c r="H13" i="2"/>
  <c r="H17" i="2"/>
  <c r="H15" i="2"/>
  <c r="G8" i="2"/>
  <c r="H11" i="2"/>
  <c r="M7" i="2"/>
  <c r="G6" i="2"/>
  <c r="G2" i="2"/>
  <c r="H8" i="2" s="1"/>
  <c r="L5" i="3" l="1"/>
  <c r="K16" i="3"/>
  <c r="M2" i="3"/>
  <c r="K14" i="3"/>
  <c r="M9" i="3"/>
  <c r="L9" i="3"/>
  <c r="M4" i="3"/>
  <c r="L4" i="3"/>
  <c r="L7" i="3"/>
  <c r="L6" i="3"/>
  <c r="K17" i="3"/>
  <c r="M6" i="3"/>
  <c r="K16" i="2"/>
  <c r="M9" i="2"/>
  <c r="L9" i="2"/>
  <c r="H7" i="2"/>
  <c r="H9" i="2"/>
  <c r="L5" i="2" s="1"/>
  <c r="M8" i="2"/>
  <c r="L8" i="2"/>
  <c r="M6" i="2"/>
  <c r="L6" i="2"/>
  <c r="H5" i="2"/>
  <c r="H2" i="2"/>
  <c r="H3" i="2"/>
  <c r="H4" i="2"/>
  <c r="K15" i="2" s="1"/>
  <c r="H6" i="2"/>
  <c r="M5" i="2" l="1"/>
  <c r="M3" i="2"/>
  <c r="K14" i="2"/>
  <c r="L3" i="2"/>
  <c r="L2" i="2"/>
  <c r="M2" i="2"/>
  <c r="L4" i="2"/>
  <c r="M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</connections>
</file>

<file path=xl/sharedStrings.xml><?xml version="1.0" encoding="utf-8"?>
<sst xmlns="http://schemas.openxmlformats.org/spreadsheetml/2006/main" count="86" uniqueCount="32">
  <si>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</si>
  <si>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</si>
  <si>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</si>
  <si>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</si>
  <si>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</si>
  <si>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</si>
  <si>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</si>
  <si>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</si>
  <si>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 xml:space="preserve">Std. Dev. </t>
  </si>
  <si>
    <t>Condition</t>
  </si>
  <si>
    <t>t-test</t>
  </si>
  <si>
    <t>RFU-LVS</t>
  </si>
  <si>
    <t>LVS</t>
  </si>
  <si>
    <t>RFU/OD600</t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</si>
  <si>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</si>
  <si>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0:.85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</si>
  <si>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</si>
  <si>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0:.85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</si>
  <si>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</si>
  <si>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0.02 mM H2O2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</si>
  <si>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0.1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</si>
  <si>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0.5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</si>
  <si>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</si>
  <si>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0.5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</si>
  <si>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0.02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</si>
  <si>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0.1 mM H2O2</t>
    </r>
  </si>
  <si>
    <t>MHB</t>
  </si>
  <si>
    <r>
      <t xml:space="preserve">5 </t>
    </r>
    <r>
      <rPr>
        <sz val="11"/>
        <color theme="1"/>
        <rFont val="Calibri"/>
        <family val="2"/>
      </rPr>
      <t>µJ/cm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x100</t>
    </r>
  </si>
  <si>
    <r>
      <t xml:space="preserve">10 </t>
    </r>
    <r>
      <rPr>
        <sz val="11"/>
        <color theme="1"/>
        <rFont val="Calibri"/>
        <family val="2"/>
      </rPr>
      <t>µJ/cm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x100</t>
    </r>
  </si>
  <si>
    <r>
      <t xml:space="preserve">15 </t>
    </r>
    <r>
      <rPr>
        <sz val="11"/>
        <color theme="1"/>
        <rFont val="Calibri"/>
        <family val="2"/>
      </rPr>
      <t>µJ/cm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x100</t>
    </r>
  </si>
  <si>
    <t>Normalized to MHB</t>
  </si>
  <si>
    <t>GFP/OD600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</si>
</sst>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2" borderId="1" xfId="0" applyFill="1" applyBorder="1"/>
    <xf numFmtId="0" fontId="0" fillId="2" borderId="3" xfId="0" applyFill="1" applyBorder="1"/>
    <xf numFmtId="0" fontId="0" fillId="0" borderId="3" xfId="0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0.62226992109463974</c:v>
                  </c:pt>
                  <c:pt idx="1">
                    <c:v>0.36923954519531943</c:v>
                  </c:pt>
                  <c:pt idx="2">
                    <c:v>0.23837067474091916</c:v>
                  </c:pt>
                  <c:pt idx="3">
                    <c:v>1.4780251864517915E-2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0.62226992109463974</c:v>
                  </c:pt>
                  <c:pt idx="1">
                    <c:v>0.36923954519531943</c:v>
                  </c:pt>
                  <c:pt idx="2">
                    <c:v>0.23837067474091916</c:v>
                  </c:pt>
                  <c:pt idx="3">
                    <c:v>1.4780251864517915E-2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0.92888274671410642</c:v>
                </c:pt>
                <c:pt idx="2">
                  <c:v>0.92988058205816027</c:v>
                </c:pt>
                <c:pt idx="3">
                  <c:v>0.64709222450093329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Analysis!$M$6:$M$9</c:f>
                <c:numCache>
                  <c:formatCode>General</c:formatCode>
                  <c:ptCount val="4"/>
                  <c:pt idx="0">
                    <c:v>7.4533269871801172E-2</c:v>
                  </c:pt>
                  <c:pt idx="1">
                    <c:v>7.5984861475112436E-2</c:v>
                  </c:pt>
                  <c:pt idx="2">
                    <c:v>6.5372766284734471E-2</c:v>
                  </c:pt>
                  <c:pt idx="3">
                    <c:v>2.8557827170294873E-2</c:v>
                  </c:pt>
                </c:numCache>
              </c:numRef>
            </c:plus>
            <c:minus>
              <c:numRef>
                <c:f>Analysis!$M$6:$M$9</c:f>
                <c:numCache>
                  <c:formatCode>General</c:formatCode>
                  <c:ptCount val="4"/>
                  <c:pt idx="0">
                    <c:v>7.4533269871801172E-2</c:v>
                  </c:pt>
                  <c:pt idx="1">
                    <c:v>7.5984861475112436E-2</c:v>
                  </c:pt>
                  <c:pt idx="2">
                    <c:v>6.5372766284734471E-2</c:v>
                  </c:pt>
                  <c:pt idx="3">
                    <c:v>2.8557827170294873E-2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Analysis!$L$6:$L$9</c:f>
              <c:numCache>
                <c:formatCode>0.00</c:formatCode>
                <c:ptCount val="4"/>
                <c:pt idx="0">
                  <c:v>1</c:v>
                </c:pt>
                <c:pt idx="1">
                  <c:v>0.99892158234535477</c:v>
                </c:pt>
                <c:pt idx="2">
                  <c:v>0.94021056058128827</c:v>
                </c:pt>
                <c:pt idx="3">
                  <c:v>0.96153096863757437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B-4DD3-90DC-259AFB1211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(2)'!$M$2:$M$5</c:f>
                <c:numCache>
                  <c:formatCode>General</c:formatCode>
                  <c:ptCount val="4"/>
                  <c:pt idx="0">
                    <c:v>0.35811371409497644</c:v>
                  </c:pt>
                  <c:pt idx="1">
                    <c:v>0.11096559400763413</c:v>
                  </c:pt>
                  <c:pt idx="2">
                    <c:v>0.33327757097332777</c:v>
                  </c:pt>
                  <c:pt idx="3">
                    <c:v>0.15986040127701864</c:v>
                  </c:pt>
                </c:numCache>
              </c:numRef>
            </c:plus>
            <c:minus>
              <c:numRef>
                <c:f>'Analysis (2)'!$M$2:$M$5</c:f>
                <c:numCache>
                  <c:formatCode>General</c:formatCode>
                  <c:ptCount val="4"/>
                  <c:pt idx="0">
                    <c:v>0.35811371409497644</c:v>
                  </c:pt>
                  <c:pt idx="1">
                    <c:v>0.11096559400763413</c:v>
                  </c:pt>
                  <c:pt idx="2">
                    <c:v>0.33327757097332777</c:v>
                  </c:pt>
                  <c:pt idx="3">
                    <c:v>0.15986040127701864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MHB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'Analysis (2)'!$L$2:$L$5</c:f>
              <c:numCache>
                <c:formatCode>0.00</c:formatCode>
                <c:ptCount val="4"/>
                <c:pt idx="0">
                  <c:v>1</c:v>
                </c:pt>
                <c:pt idx="1">
                  <c:v>0.9614025738004055</c:v>
                </c:pt>
                <c:pt idx="2">
                  <c:v>0.90811779251835523</c:v>
                </c:pt>
                <c:pt idx="3">
                  <c:v>0.73934396179189321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1-4637-8540-B9B83167A0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(2)'!$M$6:$M$9</c:f>
                <c:numCache>
                  <c:formatCode>General</c:formatCode>
                  <c:ptCount val="4"/>
                  <c:pt idx="0">
                    <c:v>8.0185334563626892E-2</c:v>
                  </c:pt>
                  <c:pt idx="1">
                    <c:v>7.6350023407483633E-2</c:v>
                  </c:pt>
                  <c:pt idx="2">
                    <c:v>6.9701130960976854E-2</c:v>
                  </c:pt>
                  <c:pt idx="3">
                    <c:v>3.2629293798299458E-2</c:v>
                  </c:pt>
                </c:numCache>
              </c:numRef>
            </c:plus>
            <c:minus>
              <c:numRef>
                <c:f>'Analysis (2)'!$M$6:$M$9</c:f>
                <c:numCache>
                  <c:formatCode>General</c:formatCode>
                  <c:ptCount val="4"/>
                  <c:pt idx="0">
                    <c:v>8.0185334563626892E-2</c:v>
                  </c:pt>
                  <c:pt idx="1">
                    <c:v>7.6350023407483633E-2</c:v>
                  </c:pt>
                  <c:pt idx="2">
                    <c:v>6.9701130960976854E-2</c:v>
                  </c:pt>
                  <c:pt idx="3">
                    <c:v>3.2629293798299458E-2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MHB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'Analysis (2)'!$L$6:$L$9</c:f>
              <c:numCache>
                <c:formatCode>0.00</c:formatCode>
                <c:ptCount val="4"/>
                <c:pt idx="0">
                  <c:v>1</c:v>
                </c:pt>
                <c:pt idx="1">
                  <c:v>1.0018755385813971</c:v>
                </c:pt>
                <c:pt idx="2">
                  <c:v>0.94052738842630879</c:v>
                </c:pt>
                <c:pt idx="3">
                  <c:v>0.96231605790699526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7-4CE8-89F0-8AFFA28ACA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17</xdr:row>
      <xdr:rowOff>0</xdr:rowOff>
    </xdr:from>
    <xdr:to>
      <xdr:col>20</xdr:col>
      <xdr:colOff>556260</xdr:colOff>
      <xdr:row>30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050FFB-95AD-475F-BDB6-9D423D9D6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991104-DEE5-46B2-9B5A-6ADF99BAB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17</xdr:row>
      <xdr:rowOff>0</xdr:rowOff>
    </xdr:from>
    <xdr:to>
      <xdr:col>20</xdr:col>
      <xdr:colOff>556260</xdr:colOff>
      <xdr:row>30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4D3CDD-E3EE-4B13-A174-E97D65B6C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workbookViewId="0">
      <selection activeCell="Q10" sqref="Q10"/>
    </sheetView>
  </sheetViews>
  <sheetFormatPr defaultRowHeight="14.4" x14ac:dyDescent="0.3"/>
  <sheetData>
    <row r="1" spans="1:15" x14ac:dyDescent="0.3">
      <c r="A1" s="8" t="s">
        <v>0</v>
      </c>
      <c r="B1" s="5"/>
      <c r="C1" s="5" t="s">
        <v>1</v>
      </c>
      <c r="D1" s="5">
        <v>1</v>
      </c>
      <c r="E1" s="5">
        <v>2</v>
      </c>
      <c r="F1" s="5">
        <v>3</v>
      </c>
      <c r="G1" s="5">
        <v>4</v>
      </c>
      <c r="H1" s="5">
        <v>5</v>
      </c>
      <c r="I1" s="5">
        <v>6</v>
      </c>
      <c r="J1" s="5">
        <v>7</v>
      </c>
      <c r="K1" s="5">
        <v>8</v>
      </c>
      <c r="L1" s="5">
        <v>9</v>
      </c>
      <c r="M1" s="5">
        <v>10</v>
      </c>
      <c r="N1" s="5">
        <v>11</v>
      </c>
      <c r="O1" s="4">
        <v>12</v>
      </c>
    </row>
    <row r="2" spans="1:15" x14ac:dyDescent="0.3">
      <c r="A2" s="9"/>
      <c r="B2" s="6"/>
      <c r="C2" s="6">
        <v>21</v>
      </c>
      <c r="D2" s="6">
        <v>0.26490000000000002</v>
      </c>
      <c r="E2" s="6">
        <v>0.26440000000000002</v>
      </c>
      <c r="F2" s="6">
        <v>0.26379999999999998</v>
      </c>
      <c r="G2" s="6">
        <v>3.2000000000000001E-2</v>
      </c>
      <c r="H2" s="6">
        <v>0.25519999999999998</v>
      </c>
      <c r="I2" s="6">
        <v>0.26040000000000002</v>
      </c>
      <c r="J2" s="6">
        <v>0.25640000000000002</v>
      </c>
      <c r="K2" s="6">
        <v>3.1899999999999998E-2</v>
      </c>
      <c r="L2" s="6">
        <v>0.2717</v>
      </c>
      <c r="M2" s="6">
        <v>0.2717</v>
      </c>
      <c r="N2" s="6">
        <v>0.2797</v>
      </c>
      <c r="O2" s="7">
        <v>3.2000000000000001E-2</v>
      </c>
    </row>
    <row r="3" spans="1:15" x14ac:dyDescent="0.3">
      <c r="A3" s="8"/>
      <c r="B3" s="5"/>
      <c r="C3" s="5"/>
      <c r="D3" s="5">
        <v>0.22570000000000001</v>
      </c>
      <c r="E3" s="5">
        <v>0.23860000000000001</v>
      </c>
      <c r="F3" s="5">
        <v>0.23499999999999999</v>
      </c>
      <c r="G3" s="5">
        <v>3.2300000000000002E-2</v>
      </c>
      <c r="H3" s="5">
        <v>0.27439999999999998</v>
      </c>
      <c r="I3" s="5">
        <v>0.27550000000000002</v>
      </c>
      <c r="J3" s="5">
        <v>0.27229999999999999</v>
      </c>
      <c r="K3" s="5">
        <v>3.2300000000000002E-2</v>
      </c>
      <c r="L3" s="5">
        <v>4.02E-2</v>
      </c>
      <c r="M3" s="5">
        <v>3.1600000000000003E-2</v>
      </c>
      <c r="N3" s="5">
        <v>3.0599999999999999E-2</v>
      </c>
      <c r="O3" s="4">
        <v>3.1300000000000001E-2</v>
      </c>
    </row>
    <row r="4" spans="1:15" x14ac:dyDescent="0.3">
      <c r="A4" s="9"/>
      <c r="B4" s="6"/>
      <c r="C4" s="6"/>
      <c r="D4" s="6">
        <v>0.26519999999999999</v>
      </c>
      <c r="E4" s="6">
        <v>0.26529999999999998</v>
      </c>
      <c r="F4" s="6">
        <v>0.2656</v>
      </c>
      <c r="G4" s="6">
        <v>3.2000000000000001E-2</v>
      </c>
      <c r="H4" s="6">
        <v>0.25719999999999998</v>
      </c>
      <c r="I4" s="6">
        <v>0.26050000000000001</v>
      </c>
      <c r="J4" s="6">
        <v>0.25869999999999999</v>
      </c>
      <c r="K4" s="6">
        <v>3.1699999999999999E-2</v>
      </c>
      <c r="L4" s="6">
        <v>3.2599999999999997E-2</v>
      </c>
      <c r="M4" s="6">
        <v>3.2099999999999997E-2</v>
      </c>
      <c r="N4" s="6">
        <v>3.1899999999999998E-2</v>
      </c>
      <c r="O4" s="7">
        <v>3.1899999999999998E-2</v>
      </c>
    </row>
    <row r="5" spans="1:15" x14ac:dyDescent="0.3">
      <c r="A5" s="8"/>
      <c r="B5" s="5"/>
      <c r="C5" s="5"/>
      <c r="D5" s="5">
        <v>0.22500000000000001</v>
      </c>
      <c r="E5" s="5">
        <v>0.22750000000000001</v>
      </c>
      <c r="F5" s="5">
        <v>0.2298</v>
      </c>
      <c r="G5" s="5">
        <v>3.2199999999999999E-2</v>
      </c>
      <c r="H5" s="5">
        <v>0.2606</v>
      </c>
      <c r="I5" s="5">
        <v>0.2626</v>
      </c>
      <c r="J5" s="5">
        <v>0.25879999999999997</v>
      </c>
      <c r="K5" s="5">
        <v>3.2300000000000002E-2</v>
      </c>
      <c r="L5" s="5">
        <v>3.2199999999999999E-2</v>
      </c>
      <c r="M5" s="5">
        <v>3.2099999999999997E-2</v>
      </c>
      <c r="N5" s="5">
        <v>3.2099999999999997E-2</v>
      </c>
      <c r="O5" s="4">
        <v>3.2099999999999997E-2</v>
      </c>
    </row>
    <row r="6" spans="1:15" x14ac:dyDescent="0.3">
      <c r="A6" s="9"/>
      <c r="B6" s="6"/>
      <c r="C6" s="6"/>
      <c r="D6" s="6">
        <v>0.2732</v>
      </c>
      <c r="E6" s="6">
        <v>0.2641</v>
      </c>
      <c r="F6" s="6">
        <v>0.26479999999999998</v>
      </c>
      <c r="G6" s="6">
        <v>3.2000000000000001E-2</v>
      </c>
      <c r="H6" s="6">
        <v>0.25409999999999999</v>
      </c>
      <c r="I6" s="6">
        <v>0.25559999999999999</v>
      </c>
      <c r="J6" s="6">
        <v>0.26740000000000003</v>
      </c>
      <c r="K6" s="6">
        <v>3.1600000000000003E-2</v>
      </c>
      <c r="L6" s="6">
        <v>3.1800000000000002E-2</v>
      </c>
      <c r="M6" s="6">
        <v>3.1800000000000002E-2</v>
      </c>
      <c r="N6" s="6">
        <v>3.2099999999999997E-2</v>
      </c>
      <c r="O6" s="7">
        <v>3.1699999999999999E-2</v>
      </c>
    </row>
    <row r="7" spans="1:15" x14ac:dyDescent="0.3">
      <c r="A7" s="8"/>
      <c r="B7" s="5"/>
      <c r="C7" s="5"/>
      <c r="D7" s="5">
        <v>0.2361</v>
      </c>
      <c r="E7" s="5">
        <v>0.2432</v>
      </c>
      <c r="F7" s="5">
        <v>0.2387</v>
      </c>
      <c r="G7" s="5">
        <v>3.2300000000000002E-2</v>
      </c>
      <c r="H7" s="5">
        <v>0.26860000000000001</v>
      </c>
      <c r="I7" s="5">
        <v>0.2747</v>
      </c>
      <c r="J7" s="5">
        <v>0.27250000000000002</v>
      </c>
      <c r="K7" s="5">
        <v>3.27E-2</v>
      </c>
      <c r="L7" s="5">
        <v>3.2000000000000001E-2</v>
      </c>
      <c r="M7" s="5">
        <v>3.27E-2</v>
      </c>
      <c r="N7" s="5">
        <v>3.2000000000000001E-2</v>
      </c>
      <c r="O7" s="4">
        <v>3.1899999999999998E-2</v>
      </c>
    </row>
    <row r="8" spans="1:15" x14ac:dyDescent="0.3">
      <c r="A8" s="9"/>
      <c r="B8" s="6"/>
      <c r="C8" s="6"/>
      <c r="D8" s="6">
        <v>0.2616</v>
      </c>
      <c r="E8" s="6">
        <v>0.25819999999999999</v>
      </c>
      <c r="F8" s="6">
        <v>0.25530000000000003</v>
      </c>
      <c r="G8" s="6">
        <v>3.2099999999999997E-2</v>
      </c>
      <c r="H8" s="6">
        <v>0.26029999999999998</v>
      </c>
      <c r="I8" s="6">
        <v>0.26040000000000002</v>
      </c>
      <c r="J8" s="6">
        <v>0.25490000000000002</v>
      </c>
      <c r="K8" s="6">
        <v>3.1699999999999999E-2</v>
      </c>
      <c r="L8" s="6">
        <v>3.1699999999999999E-2</v>
      </c>
      <c r="M8" s="6">
        <v>3.1699999999999999E-2</v>
      </c>
      <c r="N8" s="6">
        <v>3.1899999999999998E-2</v>
      </c>
      <c r="O8" s="7">
        <v>3.1600000000000003E-2</v>
      </c>
    </row>
    <row r="9" spans="1:15" x14ac:dyDescent="0.3">
      <c r="A9" s="8"/>
      <c r="B9" s="5"/>
      <c r="C9" s="5"/>
      <c r="D9" s="5">
        <v>0.23250000000000001</v>
      </c>
      <c r="E9" s="5">
        <v>0.22939999999999999</v>
      </c>
      <c r="F9" s="5">
        <v>0.2283</v>
      </c>
      <c r="G9" s="5">
        <v>3.1399999999999997E-2</v>
      </c>
      <c r="H9" s="5">
        <v>0.2712</v>
      </c>
      <c r="I9" s="5">
        <v>0.26850000000000002</v>
      </c>
      <c r="J9" s="5">
        <v>0.27079999999999999</v>
      </c>
      <c r="K9" s="5">
        <v>3.2399999999999998E-2</v>
      </c>
      <c r="L9" s="5">
        <v>3.2000000000000001E-2</v>
      </c>
      <c r="M9" s="5">
        <v>3.2399999999999998E-2</v>
      </c>
      <c r="N9" s="5">
        <v>3.2099999999999997E-2</v>
      </c>
      <c r="O9" s="4">
        <v>3.2000000000000001E-2</v>
      </c>
    </row>
    <row r="10" spans="1:15" x14ac:dyDescent="0.3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15" x14ac:dyDescent="0.3">
      <c r="A11" s="8" t="s">
        <v>5</v>
      </c>
      <c r="B11" s="5"/>
      <c r="C11" s="5" t="s">
        <v>1</v>
      </c>
      <c r="D11" s="5">
        <v>1</v>
      </c>
      <c r="E11" s="5">
        <v>2</v>
      </c>
      <c r="F11" s="5">
        <v>3</v>
      </c>
      <c r="G11" s="5">
        <v>4</v>
      </c>
      <c r="H11" s="5">
        <v>5</v>
      </c>
      <c r="I11" s="5">
        <v>6</v>
      </c>
      <c r="J11" s="5">
        <v>7</v>
      </c>
      <c r="K11" s="5">
        <v>8</v>
      </c>
      <c r="L11" s="5">
        <v>9</v>
      </c>
      <c r="M11" s="5">
        <v>10</v>
      </c>
      <c r="N11" s="5">
        <v>11</v>
      </c>
      <c r="O11" s="4">
        <v>12</v>
      </c>
    </row>
    <row r="12" spans="1:15" x14ac:dyDescent="0.3">
      <c r="A12" s="9"/>
      <c r="B12" s="6"/>
      <c r="C12" s="6">
        <v>21</v>
      </c>
      <c r="D12" s="6">
        <v>21804</v>
      </c>
      <c r="E12" s="6">
        <v>21600</v>
      </c>
      <c r="F12" s="6">
        <v>21916</v>
      </c>
      <c r="G12" s="6">
        <v>3703</v>
      </c>
      <c r="H12" s="6">
        <v>109671</v>
      </c>
      <c r="I12" s="6">
        <v>109245</v>
      </c>
      <c r="J12" s="6">
        <v>106700</v>
      </c>
      <c r="K12" s="6">
        <v>4070</v>
      </c>
      <c r="L12" s="6">
        <v>12591</v>
      </c>
      <c r="M12" s="6">
        <v>12751</v>
      </c>
      <c r="N12" s="6">
        <v>12654</v>
      </c>
      <c r="O12" s="7">
        <v>3836</v>
      </c>
    </row>
    <row r="13" spans="1:15" x14ac:dyDescent="0.3">
      <c r="A13" s="8"/>
      <c r="B13" s="5"/>
      <c r="C13" s="5"/>
      <c r="D13" s="5">
        <v>16071</v>
      </c>
      <c r="E13" s="5">
        <v>15503</v>
      </c>
      <c r="F13" s="5">
        <v>15791</v>
      </c>
      <c r="G13" s="5">
        <v>3986</v>
      </c>
      <c r="H13" s="5">
        <v>104331</v>
      </c>
      <c r="I13" s="5">
        <v>105501</v>
      </c>
      <c r="J13" s="5">
        <v>103815</v>
      </c>
      <c r="K13" s="5">
        <v>3631</v>
      </c>
      <c r="L13" s="5">
        <v>3645</v>
      </c>
      <c r="M13" s="5">
        <v>3607</v>
      </c>
      <c r="N13" s="5">
        <v>3569</v>
      </c>
      <c r="O13" s="4">
        <v>3464</v>
      </c>
    </row>
    <row r="14" spans="1:15" x14ac:dyDescent="0.3">
      <c r="A14" s="9"/>
      <c r="B14" s="6"/>
      <c r="C14" s="6"/>
      <c r="D14" s="6">
        <v>20460</v>
      </c>
      <c r="E14" s="6">
        <v>20014</v>
      </c>
      <c r="F14" s="6">
        <v>20187</v>
      </c>
      <c r="G14" s="6">
        <v>3869</v>
      </c>
      <c r="H14" s="6">
        <v>109539</v>
      </c>
      <c r="I14" s="6">
        <v>110307</v>
      </c>
      <c r="J14" s="6">
        <v>107395</v>
      </c>
      <c r="K14" s="6">
        <v>3926</v>
      </c>
      <c r="L14" s="6">
        <v>3745</v>
      </c>
      <c r="M14" s="6">
        <v>3769</v>
      </c>
      <c r="N14" s="6">
        <v>3636</v>
      </c>
      <c r="O14" s="7">
        <v>3765</v>
      </c>
    </row>
    <row r="15" spans="1:15" x14ac:dyDescent="0.3">
      <c r="A15" s="8"/>
      <c r="B15" s="5"/>
      <c r="C15" s="5"/>
      <c r="D15" s="5">
        <v>16241</v>
      </c>
      <c r="E15" s="5">
        <v>15777</v>
      </c>
      <c r="F15" s="5">
        <v>16879</v>
      </c>
      <c r="G15" s="5">
        <v>3787</v>
      </c>
      <c r="H15" s="5">
        <v>99982</v>
      </c>
      <c r="I15" s="5">
        <v>100330</v>
      </c>
      <c r="J15" s="5">
        <v>99275</v>
      </c>
      <c r="K15" s="5">
        <v>4035</v>
      </c>
      <c r="L15" s="5">
        <v>3666</v>
      </c>
      <c r="M15" s="5">
        <v>3883</v>
      </c>
      <c r="N15" s="5">
        <v>3749</v>
      </c>
      <c r="O15" s="4">
        <v>3557</v>
      </c>
    </row>
    <row r="16" spans="1:15" x14ac:dyDescent="0.3">
      <c r="A16" s="9"/>
      <c r="B16" s="6"/>
      <c r="C16" s="6"/>
      <c r="D16" s="6">
        <v>17642</v>
      </c>
      <c r="E16" s="6">
        <v>17652</v>
      </c>
      <c r="F16" s="6">
        <v>17312</v>
      </c>
      <c r="G16" s="6">
        <v>3880</v>
      </c>
      <c r="H16" s="6">
        <v>104599</v>
      </c>
      <c r="I16" s="6">
        <v>102782</v>
      </c>
      <c r="J16" s="6">
        <v>101910</v>
      </c>
      <c r="K16" s="6">
        <v>3963</v>
      </c>
      <c r="L16" s="6">
        <v>3722</v>
      </c>
      <c r="M16" s="6">
        <v>3763</v>
      </c>
      <c r="N16" s="6">
        <v>3779</v>
      </c>
      <c r="O16" s="7">
        <v>3815</v>
      </c>
    </row>
    <row r="17" spans="1:15" x14ac:dyDescent="0.3">
      <c r="A17" s="8"/>
      <c r="B17" s="5"/>
      <c r="C17" s="5"/>
      <c r="D17" s="5">
        <v>19085</v>
      </c>
      <c r="E17" s="5">
        <v>18909</v>
      </c>
      <c r="F17" s="5">
        <v>18871</v>
      </c>
      <c r="G17" s="5">
        <v>3434</v>
      </c>
      <c r="H17" s="5">
        <v>99084</v>
      </c>
      <c r="I17" s="5">
        <v>99035</v>
      </c>
      <c r="J17" s="5">
        <v>97990</v>
      </c>
      <c r="K17" s="5">
        <v>3974</v>
      </c>
      <c r="L17" s="5">
        <v>3939</v>
      </c>
      <c r="M17" s="5">
        <v>3767</v>
      </c>
      <c r="N17" s="5">
        <v>3562</v>
      </c>
      <c r="O17" s="4">
        <v>3346</v>
      </c>
    </row>
    <row r="18" spans="1:15" x14ac:dyDescent="0.3">
      <c r="A18" s="9"/>
      <c r="B18" s="6"/>
      <c r="C18" s="6"/>
      <c r="D18" s="6">
        <v>16340</v>
      </c>
      <c r="E18" s="6">
        <v>17125</v>
      </c>
      <c r="F18" s="6">
        <v>16337</v>
      </c>
      <c r="G18" s="6">
        <v>3835</v>
      </c>
      <c r="H18" s="6">
        <v>102487</v>
      </c>
      <c r="I18" s="6">
        <v>101462</v>
      </c>
      <c r="J18" s="6">
        <v>103525</v>
      </c>
      <c r="K18" s="6">
        <v>3678</v>
      </c>
      <c r="L18" s="6">
        <v>3784</v>
      </c>
      <c r="M18" s="6">
        <v>3532</v>
      </c>
      <c r="N18" s="6">
        <v>3541</v>
      </c>
      <c r="O18" s="7">
        <v>3649</v>
      </c>
    </row>
    <row r="19" spans="1:15" x14ac:dyDescent="0.3">
      <c r="A19" s="8"/>
      <c r="B19" s="5"/>
      <c r="C19" s="5"/>
      <c r="D19" s="5">
        <v>16580</v>
      </c>
      <c r="E19" s="5">
        <v>16337</v>
      </c>
      <c r="F19" s="5">
        <v>15937</v>
      </c>
      <c r="G19" s="5">
        <v>3802</v>
      </c>
      <c r="H19" s="5">
        <v>102139</v>
      </c>
      <c r="I19" s="5">
        <v>103370</v>
      </c>
      <c r="J19" s="5">
        <v>102506</v>
      </c>
      <c r="K19" s="5">
        <v>3687</v>
      </c>
      <c r="L19" s="5">
        <v>3633</v>
      </c>
      <c r="M19" s="5">
        <v>3787</v>
      </c>
      <c r="N19" s="5">
        <v>3643</v>
      </c>
      <c r="O19" s="4">
        <v>3628</v>
      </c>
    </row>
    <row r="20" spans="1:15" x14ac:dyDescent="0.3">
      <c r="D20">
        <v>15451</v>
      </c>
      <c r="E20">
        <v>15471</v>
      </c>
      <c r="F20">
        <v>15397</v>
      </c>
      <c r="G20">
        <v>3991</v>
      </c>
      <c r="H20">
        <v>92570</v>
      </c>
      <c r="I20">
        <v>92388</v>
      </c>
      <c r="J20">
        <v>91217</v>
      </c>
      <c r="K20">
        <v>3967</v>
      </c>
      <c r="L20">
        <v>3833</v>
      </c>
      <c r="M20">
        <v>4058</v>
      </c>
      <c r="N20">
        <v>3699</v>
      </c>
      <c r="O20">
        <v>3883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M18"/>
  <sheetViews>
    <sheetView topLeftCell="B1" workbookViewId="0">
      <selection activeCell="H3" sqref="H3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9.554687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13</v>
      </c>
      <c r="G1" s="1" t="s">
        <v>6</v>
      </c>
      <c r="H1" t="s">
        <v>30</v>
      </c>
      <c r="J1" t="s">
        <v>9</v>
      </c>
      <c r="L1" t="s">
        <v>6</v>
      </c>
      <c r="M1" t="s">
        <v>8</v>
      </c>
    </row>
    <row r="2" spans="1:13" x14ac:dyDescent="0.3">
      <c r="A2" s="10" t="s">
        <v>18</v>
      </c>
      <c r="B2" s="1">
        <v>1</v>
      </c>
      <c r="C2" s="2">
        <f>AVERAGE('Raw Data'!D12:F12)</f>
        <v>21773.333333333332</v>
      </c>
      <c r="D2" s="2">
        <f>AVERAGE('Raw Data'!D2:F2)</f>
        <v>0.26436666666666669</v>
      </c>
      <c r="E2" s="3">
        <f t="shared" ref="E2:E17" si="0">C2-$C$18</f>
        <v>9107.9999999999982</v>
      </c>
      <c r="F2" s="3">
        <f>E2/D2</f>
        <v>34452.149791955606</v>
      </c>
      <c r="G2">
        <f>AVERAGE(F2:F3)</f>
        <v>23924.9165948195</v>
      </c>
      <c r="H2">
        <f>F2/$G$2</f>
        <v>1.4400112809344374</v>
      </c>
      <c r="J2" s="1" t="s">
        <v>26</v>
      </c>
      <c r="K2" t="s">
        <v>4</v>
      </c>
      <c r="L2" s="3">
        <f>AVERAGE(H2:H3)</f>
        <v>1</v>
      </c>
      <c r="M2">
        <f>STDEV(H2:H3)</f>
        <v>0.62226992109463974</v>
      </c>
    </row>
    <row r="3" spans="1:13" ht="16.2" x14ac:dyDescent="0.3">
      <c r="A3" s="10"/>
      <c r="B3" s="1">
        <v>2</v>
      </c>
      <c r="C3" s="2">
        <f>AVERAGE('Raw Data'!D13:F13)</f>
        <v>15788.333333333334</v>
      </c>
      <c r="D3" s="2">
        <f>AVERAGE('Raw Data'!D3:F3)</f>
        <v>0.2331</v>
      </c>
      <c r="E3" s="3">
        <f t="shared" si="0"/>
        <v>3123</v>
      </c>
      <c r="F3" s="3">
        <f t="shared" ref="F3:F17" si="1">E3/D3</f>
        <v>13397.683397683397</v>
      </c>
      <c r="H3">
        <f>F3/$G$2</f>
        <v>0.55998871906556269</v>
      </c>
      <c r="J3" s="1" t="s">
        <v>27</v>
      </c>
      <c r="K3" t="s">
        <v>4</v>
      </c>
      <c r="L3" s="3">
        <f>AVERAGE(H4:H5)</f>
        <v>0.92888274671410642</v>
      </c>
      <c r="M3">
        <f>STDEV(H4:H5)</f>
        <v>0.36923954519531943</v>
      </c>
    </row>
    <row r="4" spans="1:13" ht="16.2" x14ac:dyDescent="0.3">
      <c r="A4" s="10" t="s">
        <v>19</v>
      </c>
      <c r="B4" s="1">
        <v>3</v>
      </c>
      <c r="C4" s="2">
        <f>AVERAGE('Raw Data'!D14:F14)</f>
        <v>20220.333333333332</v>
      </c>
      <c r="D4" s="2">
        <f>AVERAGE('Raw Data'!D4:F4)</f>
        <v>0.2653666666666667</v>
      </c>
      <c r="E4" s="3">
        <f t="shared" si="0"/>
        <v>7554.9999999999982</v>
      </c>
      <c r="F4" s="3">
        <f t="shared" si="1"/>
        <v>28470.041452078876</v>
      </c>
      <c r="G4">
        <f>AVERAGE(F4:F5)</f>
        <v>22223.442241501842</v>
      </c>
      <c r="H4">
        <f t="shared" ref="H4:H7" si="2">F4/$G$2</f>
        <v>1.1899745330039537</v>
      </c>
      <c r="J4" s="1" t="s">
        <v>28</v>
      </c>
      <c r="K4" t="s">
        <v>4</v>
      </c>
      <c r="L4" s="3">
        <f>AVERAGE(H6:H7)</f>
        <v>0.92988058205816027</v>
      </c>
      <c r="M4">
        <f>STDEV(H6:H7)</f>
        <v>0.23837067474091916</v>
      </c>
    </row>
    <row r="5" spans="1:13" ht="16.2" x14ac:dyDescent="0.3">
      <c r="A5" s="10"/>
      <c r="B5" s="1">
        <v>4</v>
      </c>
      <c r="C5" s="2">
        <f>AVERAGE('Raw Data'!D15:F15)</f>
        <v>16299</v>
      </c>
      <c r="D5" s="2">
        <f>AVERAGE('Raw Data'!D5:F5)</f>
        <v>0.22743333333333335</v>
      </c>
      <c r="E5" s="3">
        <f t="shared" si="0"/>
        <v>3633.6666666666661</v>
      </c>
      <c r="F5" s="3">
        <f t="shared" si="1"/>
        <v>15976.843030924809</v>
      </c>
      <c r="H5">
        <f t="shared" si="2"/>
        <v>0.66779096042425912</v>
      </c>
      <c r="J5" s="1" t="s">
        <v>29</v>
      </c>
      <c r="K5" t="s">
        <v>4</v>
      </c>
      <c r="L5" s="3">
        <f>AVERAGE(H8:H9)</f>
        <v>0.64709222450093329</v>
      </c>
      <c r="M5">
        <f>STDEV(H8:H9)</f>
        <v>1.4780251864517915E-2</v>
      </c>
    </row>
    <row r="6" spans="1:13" x14ac:dyDescent="0.3">
      <c r="A6" s="10" t="s">
        <v>20</v>
      </c>
      <c r="B6" s="1">
        <v>5</v>
      </c>
      <c r="C6" s="2">
        <f>AVERAGE('Raw Data'!D16:F16)</f>
        <v>17535.333333333332</v>
      </c>
      <c r="D6" s="2">
        <f>AVERAGE('Raw Data'!D6:F6)</f>
        <v>0.2673666666666667</v>
      </c>
      <c r="E6" s="3">
        <f t="shared" si="0"/>
        <v>4869.9999999999982</v>
      </c>
      <c r="F6" s="3">
        <f t="shared" si="1"/>
        <v>18214.686448073797</v>
      </c>
      <c r="G6">
        <f>AVERAGE(F6:F7)</f>
        <v>22247.315368883697</v>
      </c>
      <c r="H6">
        <f t="shared" si="2"/>
        <v>0.76132706151284357</v>
      </c>
      <c r="J6" s="1" t="s">
        <v>26</v>
      </c>
      <c r="K6" t="s">
        <v>7</v>
      </c>
      <c r="L6" s="3">
        <f>AVERAGE(H10:H11)</f>
        <v>1</v>
      </c>
      <c r="M6">
        <f>STDEV(H10:H11)</f>
        <v>7.4533269871801172E-2</v>
      </c>
    </row>
    <row r="7" spans="1:13" ht="16.2" x14ac:dyDescent="0.3">
      <c r="A7" s="10"/>
      <c r="B7" s="1">
        <v>6</v>
      </c>
      <c r="C7" s="2">
        <f>AVERAGE('Raw Data'!D17:F17)</f>
        <v>18955</v>
      </c>
      <c r="D7" s="2">
        <f>AVERAGE('Raw Data'!D7:F7)</f>
        <v>0.23933333333333331</v>
      </c>
      <c r="E7" s="3">
        <f t="shared" si="0"/>
        <v>6289.6666666666661</v>
      </c>
      <c r="F7" s="3">
        <f t="shared" si="1"/>
        <v>26279.944289693594</v>
      </c>
      <c r="H7">
        <f t="shared" si="2"/>
        <v>1.098434102603477</v>
      </c>
      <c r="J7" s="1" t="s">
        <v>27</v>
      </c>
      <c r="K7" t="s">
        <v>7</v>
      </c>
      <c r="L7" s="3">
        <f>AVERAGE(H12:H13)</f>
        <v>0.99892158234535477</v>
      </c>
      <c r="M7">
        <f>STDEV(H12:H13)</f>
        <v>7.5984861475112436E-2</v>
      </c>
    </row>
    <row r="8" spans="1:13" ht="16.2" x14ac:dyDescent="0.3">
      <c r="A8" s="10" t="s">
        <v>23</v>
      </c>
      <c r="B8" s="1">
        <v>7</v>
      </c>
      <c r="C8" s="2">
        <f>AVERAGE('Raw Data'!D18:F18)</f>
        <v>16600.666666666668</v>
      </c>
      <c r="D8" s="2">
        <f>AVERAGE('Raw Data'!D8:F8)</f>
        <v>0.25836666666666669</v>
      </c>
      <c r="E8" s="3">
        <f t="shared" si="0"/>
        <v>3935.3333333333339</v>
      </c>
      <c r="F8" s="3">
        <f t="shared" si="1"/>
        <v>15231.583021545608</v>
      </c>
      <c r="G8">
        <f>AVERAGE(F8:F9)</f>
        <v>15481.627500341045</v>
      </c>
      <c r="H8">
        <f>F8/$G$2</f>
        <v>0.63664100817988756</v>
      </c>
      <c r="J8" s="1" t="s">
        <v>28</v>
      </c>
      <c r="K8" t="s">
        <v>7</v>
      </c>
      <c r="L8" s="3">
        <f>AVERAGE(H14:H15)</f>
        <v>0.94021056058128827</v>
      </c>
      <c r="M8">
        <f>STDEV(H14:H15)</f>
        <v>6.5372766284734471E-2</v>
      </c>
    </row>
    <row r="9" spans="1:13" ht="16.2" x14ac:dyDescent="0.3">
      <c r="A9" s="10"/>
      <c r="B9" s="1">
        <v>8</v>
      </c>
      <c r="C9" s="2">
        <f>AVERAGE('Raw Data'!D19:F19)</f>
        <v>16284.666666666666</v>
      </c>
      <c r="D9" s="2">
        <f>AVERAGE('Raw Data'!D9:F9)</f>
        <v>0.23006666666666664</v>
      </c>
      <c r="E9" s="3">
        <f t="shared" si="0"/>
        <v>3619.3333333333321</v>
      </c>
      <c r="F9" s="3">
        <f t="shared" si="1"/>
        <v>15731.671979136479</v>
      </c>
      <c r="H9">
        <f>F9/$G$2</f>
        <v>0.65754344082197902</v>
      </c>
      <c r="J9" s="1" t="s">
        <v>29</v>
      </c>
      <c r="K9" t="s">
        <v>7</v>
      </c>
      <c r="L9" s="3">
        <f>AVERAGE(H16:H17)</f>
        <v>0.96153096863757437</v>
      </c>
      <c r="M9">
        <f>STDEV(H16:H17)</f>
        <v>2.8557827170294873E-2</v>
      </c>
    </row>
    <row r="10" spans="1:13" ht="14.4" customHeight="1" x14ac:dyDescent="0.3">
      <c r="A10" s="10" t="s">
        <v>22</v>
      </c>
      <c r="B10" s="1">
        <v>9</v>
      </c>
      <c r="C10" s="2">
        <f>AVERAGE('Raw Data'!H12:J12)</f>
        <v>108538.66666666667</v>
      </c>
      <c r="D10" s="2">
        <f>AVERAGE('Raw Data'!H2:J2)</f>
        <v>0.25733333333333336</v>
      </c>
      <c r="E10" s="3">
        <f t="shared" si="0"/>
        <v>95873.333333333343</v>
      </c>
      <c r="F10" s="3">
        <f>E10/D10</f>
        <v>372564.76683937822</v>
      </c>
      <c r="G10">
        <f>AVERAGE(F10:F11)</f>
        <v>353912.52207208512</v>
      </c>
      <c r="H10">
        <f>F10/$G$10</f>
        <v>1.0527029805503576</v>
      </c>
      <c r="J10" s="1"/>
      <c r="L10" s="3"/>
    </row>
    <row r="11" spans="1:13" x14ac:dyDescent="0.3">
      <c r="A11" s="10"/>
      <c r="B11" s="1">
        <v>10</v>
      </c>
      <c r="C11" s="2">
        <f>AVERAGE('Raw Data'!H13:J13)</f>
        <v>104549</v>
      </c>
      <c r="D11" s="2">
        <f>AVERAGE('Raw Data'!H3:J3)</f>
        <v>0.27406666666666668</v>
      </c>
      <c r="E11" s="3">
        <f t="shared" si="0"/>
        <v>91883.666666666672</v>
      </c>
      <c r="F11" s="3">
        <f t="shared" si="1"/>
        <v>335260.27730479202</v>
      </c>
      <c r="H11">
        <f t="shared" ref="H11:H17" si="3">F11/$G$10</f>
        <v>0.9472970194496424</v>
      </c>
      <c r="J11" s="1"/>
      <c r="L11" s="3"/>
    </row>
    <row r="12" spans="1:13" ht="14.4" customHeight="1" x14ac:dyDescent="0.3">
      <c r="A12" s="10" t="s">
        <v>24</v>
      </c>
      <c r="B12" s="1">
        <v>11</v>
      </c>
      <c r="C12" s="2">
        <f>AVERAGE('Raw Data'!H14:J14)</f>
        <v>109080.33333333333</v>
      </c>
      <c r="D12" s="2">
        <f>AVERAGE('Raw Data'!H4:J4)</f>
        <v>0.25879999999999997</v>
      </c>
      <c r="E12" s="3">
        <f t="shared" si="0"/>
        <v>96415</v>
      </c>
      <c r="F12" s="3">
        <f t="shared" si="1"/>
        <v>372546.36785162293</v>
      </c>
      <c r="G12">
        <f>AVERAGE(F12:F13)</f>
        <v>353530.85656008258</v>
      </c>
      <c r="H12">
        <f t="shared" si="3"/>
        <v>1.0526509931619272</v>
      </c>
      <c r="L12" s="3"/>
    </row>
    <row r="13" spans="1:13" x14ac:dyDescent="0.3">
      <c r="A13" s="10"/>
      <c r="B13" s="1">
        <v>12</v>
      </c>
      <c r="C13" s="2">
        <f>AVERAGE('Raw Data'!H15:J15)</f>
        <v>99862.333333333328</v>
      </c>
      <c r="D13" s="2">
        <f>AVERAGE('Raw Data'!H5:J5)</f>
        <v>0.26066666666666666</v>
      </c>
      <c r="E13" s="3">
        <f t="shared" si="0"/>
        <v>87197</v>
      </c>
      <c r="F13" s="3">
        <f t="shared" si="1"/>
        <v>334515.34526854224</v>
      </c>
      <c r="H13">
        <f t="shared" si="3"/>
        <v>0.94519217152878232</v>
      </c>
      <c r="J13" t="s">
        <v>10</v>
      </c>
      <c r="L13" s="3"/>
    </row>
    <row r="14" spans="1:13" x14ac:dyDescent="0.3">
      <c r="A14" s="10" t="s">
        <v>25</v>
      </c>
      <c r="B14" s="1">
        <v>13</v>
      </c>
      <c r="C14" s="2">
        <f>AVERAGE('Raw Data'!H16:J16)</f>
        <v>103097</v>
      </c>
      <c r="D14" s="2">
        <f>AVERAGE('Raw Data'!H6:J6)</f>
        <v>0.25903333333333339</v>
      </c>
      <c r="E14" s="3">
        <f t="shared" si="0"/>
        <v>90431.666666666672</v>
      </c>
      <c r="F14" s="3">
        <f t="shared" si="1"/>
        <v>349112.08338695142</v>
      </c>
      <c r="G14">
        <f>AVERAGE(F14:F15)</f>
        <v>332752.29077413271</v>
      </c>
      <c r="H14">
        <f t="shared" si="3"/>
        <v>0.98643608692614737</v>
      </c>
      <c r="J14" t="s">
        <v>14</v>
      </c>
      <c r="K14">
        <f>TTEST(H2:H3, H4:H5,2,1)</f>
        <v>0.75914529720380963</v>
      </c>
    </row>
    <row r="15" spans="1:13" x14ac:dyDescent="0.3">
      <c r="A15" s="10"/>
      <c r="B15" s="1">
        <v>14</v>
      </c>
      <c r="C15" s="2">
        <f>AVERAGE('Raw Data'!H17:J17)</f>
        <v>98703</v>
      </c>
      <c r="D15" s="2">
        <f>AVERAGE('Raw Data'!H7:J7)</f>
        <v>0.27193333333333336</v>
      </c>
      <c r="E15" s="3">
        <f t="shared" si="0"/>
        <v>86037.666666666672</v>
      </c>
      <c r="F15" s="3">
        <f t="shared" si="1"/>
        <v>316392.49816131406</v>
      </c>
      <c r="H15">
        <f t="shared" si="3"/>
        <v>0.89398503423642928</v>
      </c>
      <c r="J15" t="s">
        <v>15</v>
      </c>
      <c r="K15">
        <f>TTEST(H4:H5,H6:H7,2,1)</f>
        <v>0.99852147676848935</v>
      </c>
    </row>
    <row r="16" spans="1:13" x14ac:dyDescent="0.3">
      <c r="A16" s="10" t="s">
        <v>21</v>
      </c>
      <c r="B16" s="1">
        <v>15</v>
      </c>
      <c r="C16" s="2">
        <f>AVERAGE('Raw Data'!H18:J18)</f>
        <v>102491.33333333333</v>
      </c>
      <c r="D16" s="2">
        <f>AVERAGE('Raw Data'!H8:J8)</f>
        <v>0.25853333333333334</v>
      </c>
      <c r="E16" s="3">
        <f t="shared" si="0"/>
        <v>89826</v>
      </c>
      <c r="F16" s="3">
        <f t="shared" si="1"/>
        <v>347444.55905105727</v>
      </c>
      <c r="G16">
        <f>AVERAGE(F16:F17)</f>
        <v>340297.85016093892</v>
      </c>
      <c r="H16">
        <f t="shared" si="3"/>
        <v>0.98172440188564325</v>
      </c>
      <c r="J16" t="s">
        <v>16</v>
      </c>
      <c r="K16">
        <f>TTEST(H8:H9,H10:H11,2,1)</f>
        <v>0.11273225533237924</v>
      </c>
    </row>
    <row r="17" spans="1:11" x14ac:dyDescent="0.3">
      <c r="A17" s="10"/>
      <c r="B17" s="1">
        <v>16</v>
      </c>
      <c r="C17" s="2">
        <f>AVERAGE('Raw Data'!H19:J19)</f>
        <v>102671.66666666667</v>
      </c>
      <c r="D17" s="2">
        <f>AVERAGE('Raw Data'!H9:J9)</f>
        <v>0.27016666666666667</v>
      </c>
      <c r="E17" s="3">
        <f t="shared" si="0"/>
        <v>90006.333333333343</v>
      </c>
      <c r="F17" s="3">
        <f t="shared" si="1"/>
        <v>333151.14127082052</v>
      </c>
      <c r="H17">
        <f t="shared" si="3"/>
        <v>0.94133753538950538</v>
      </c>
      <c r="J17" t="s">
        <v>17</v>
      </c>
      <c r="K17">
        <f>TTEST(H10:H11,H12:H13,2,1)</f>
        <v>0.48427940015089349</v>
      </c>
    </row>
    <row r="18" spans="1:11" x14ac:dyDescent="0.3">
      <c r="A18" t="s">
        <v>12</v>
      </c>
      <c r="B18" s="1">
        <v>17</v>
      </c>
      <c r="C18">
        <f>AVERAGE('Raw Data'!L12:N12)</f>
        <v>12665.333333333334</v>
      </c>
      <c r="D18">
        <f>AVERAGE('Raw Data'!L2:N2)</f>
        <v>0.27436666666666665</v>
      </c>
      <c r="E18" s="3"/>
      <c r="F18" s="3"/>
    </row>
  </sheetData>
  <mergeCells count="8">
    <mergeCell ref="A14:A15"/>
    <mergeCell ref="A16:A17"/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AE3E-B335-443D-A992-A783E7374EC4}">
  <dimension ref="A1:M18"/>
  <sheetViews>
    <sheetView tabSelected="1" workbookViewId="0">
      <selection activeCell="D22" sqref="D22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31</v>
      </c>
      <c r="F1" t="s">
        <v>11</v>
      </c>
      <c r="G1" s="1" t="s">
        <v>6</v>
      </c>
      <c r="H1" t="s">
        <v>30</v>
      </c>
      <c r="J1" t="s">
        <v>9</v>
      </c>
      <c r="L1" t="s">
        <v>6</v>
      </c>
      <c r="M1" t="s">
        <v>8</v>
      </c>
    </row>
    <row r="2" spans="1:13" x14ac:dyDescent="0.3">
      <c r="A2" s="10" t="s">
        <v>18</v>
      </c>
      <c r="B2" s="1">
        <v>1</v>
      </c>
      <c r="C2" s="11">
        <f>AVERAGE('Raw Data'!D12:F12)</f>
        <v>21773.333333333332</v>
      </c>
      <c r="D2" s="2">
        <f>AVERAGE('Raw Data'!D2:F2)</f>
        <v>0.26436666666666669</v>
      </c>
      <c r="E2" s="3">
        <f>C2/D2</f>
        <v>82360.358088513414</v>
      </c>
      <c r="F2" s="3">
        <f>E2-$E$18</f>
        <v>36198.287866183193</v>
      </c>
      <c r="G2">
        <f>AVERAGE(F2:F3)</f>
        <v>28884.117687935352</v>
      </c>
      <c r="H2">
        <f>F2/$G$2</f>
        <v>1.2532246356724583</v>
      </c>
      <c r="J2" s="1" t="s">
        <v>26</v>
      </c>
      <c r="K2" t="s">
        <v>4</v>
      </c>
      <c r="L2" s="3">
        <f>AVERAGE(H2:H3)</f>
        <v>1</v>
      </c>
      <c r="M2">
        <f>STDEV(H2:H3)</f>
        <v>0.35811371409497644</v>
      </c>
    </row>
    <row r="3" spans="1:13" ht="16.2" x14ac:dyDescent="0.3">
      <c r="A3" s="10"/>
      <c r="B3" s="1">
        <v>2</v>
      </c>
      <c r="C3" s="11">
        <f>AVERAGE('Raw Data'!D13:F13)</f>
        <v>15788.333333333334</v>
      </c>
      <c r="D3" s="2">
        <f>AVERAGE('Raw Data'!D3:F3)</f>
        <v>0.2331</v>
      </c>
      <c r="E3" s="3">
        <f t="shared" ref="E3:E18" si="0">C3/D3</f>
        <v>67732.017732017732</v>
      </c>
      <c r="F3" s="3">
        <f t="shared" ref="F3:F17" si="1">E3-$E$18</f>
        <v>21569.94750968751</v>
      </c>
      <c r="H3">
        <f>F3/$G$2</f>
        <v>0.74677536432754155</v>
      </c>
      <c r="J3" s="1" t="s">
        <v>27</v>
      </c>
      <c r="K3" t="s">
        <v>4</v>
      </c>
      <c r="L3" s="3">
        <f>AVERAGE(H4:H5)</f>
        <v>0.9614025738004055</v>
      </c>
      <c r="M3">
        <f>STDEV(H4:H5)</f>
        <v>0.11096559400763413</v>
      </c>
    </row>
    <row r="4" spans="1:13" ht="16.2" x14ac:dyDescent="0.3">
      <c r="A4" s="10" t="s">
        <v>19</v>
      </c>
      <c r="B4" s="1">
        <v>3</v>
      </c>
      <c r="C4" s="11">
        <f>AVERAGE('Raw Data'!D14:F14)</f>
        <v>20220.333333333332</v>
      </c>
      <c r="D4" s="2">
        <f>AVERAGE('Raw Data'!D4:F4)</f>
        <v>0.2653666666666667</v>
      </c>
      <c r="E4" s="3">
        <f t="shared" si="0"/>
        <v>76197.71385504333</v>
      </c>
      <c r="F4" s="3">
        <f t="shared" si="1"/>
        <v>30035.643632713109</v>
      </c>
      <c r="G4">
        <f>AVERAGE(F4:F5)</f>
        <v>27769.265087134867</v>
      </c>
      <c r="H4">
        <f t="shared" ref="H4:H7" si="2">F4/$G$2</f>
        <v>1.0398670978015969</v>
      </c>
      <c r="J4" s="1" t="s">
        <v>28</v>
      </c>
      <c r="K4" t="s">
        <v>4</v>
      </c>
      <c r="L4" s="3">
        <f>AVERAGE(H6:H7)</f>
        <v>0.90811779251835523</v>
      </c>
      <c r="M4">
        <f>STDEV(H6:H7)</f>
        <v>0.33327757097332777</v>
      </c>
    </row>
    <row r="5" spans="1:13" ht="16.2" x14ac:dyDescent="0.3">
      <c r="A5" s="10"/>
      <c r="B5" s="1">
        <v>4</v>
      </c>
      <c r="C5" s="11">
        <f>AVERAGE('Raw Data'!D15:F15)</f>
        <v>16299</v>
      </c>
      <c r="D5" s="2">
        <f>AVERAGE('Raw Data'!D5:F5)</f>
        <v>0.22743333333333335</v>
      </c>
      <c r="E5" s="3">
        <f t="shared" si="0"/>
        <v>71664.956763886847</v>
      </c>
      <c r="F5" s="3">
        <f t="shared" si="1"/>
        <v>25502.886541556625</v>
      </c>
      <c r="H5">
        <f t="shared" si="2"/>
        <v>0.88293804979921409</v>
      </c>
      <c r="J5" s="1" t="s">
        <v>29</v>
      </c>
      <c r="K5" t="s">
        <v>4</v>
      </c>
      <c r="L5" s="3">
        <f>AVERAGE(H8:H9)</f>
        <v>0.73934396179189321</v>
      </c>
      <c r="M5">
        <f>STDEV(H8:H9)</f>
        <v>0.15986040127701864</v>
      </c>
    </row>
    <row r="6" spans="1:13" x14ac:dyDescent="0.3">
      <c r="A6" s="10" t="s">
        <v>20</v>
      </c>
      <c r="B6" s="1">
        <v>5</v>
      </c>
      <c r="C6" s="11">
        <f>AVERAGE('Raw Data'!D16:F16)</f>
        <v>17535.333333333332</v>
      </c>
      <c r="D6" s="2">
        <f>AVERAGE('Raw Data'!D6:F6)</f>
        <v>0.2673666666666667</v>
      </c>
      <c r="E6" s="3">
        <f t="shared" si="0"/>
        <v>65585.338486473003</v>
      </c>
      <c r="F6" s="3">
        <f t="shared" si="1"/>
        <v>19423.268264142782</v>
      </c>
      <c r="G6">
        <f>AVERAGE(F6:F7)</f>
        <v>26230.18119360823</v>
      </c>
      <c r="H6">
        <f t="shared" si="2"/>
        <v>0.67245496206573463</v>
      </c>
      <c r="J6" s="1" t="s">
        <v>26</v>
      </c>
      <c r="K6" t="s">
        <v>7</v>
      </c>
      <c r="L6" s="3">
        <f>AVERAGE(H10:H11)</f>
        <v>1</v>
      </c>
      <c r="M6">
        <f>STDEV(H10:H11)</f>
        <v>8.0185334563626892E-2</v>
      </c>
    </row>
    <row r="7" spans="1:13" ht="16.2" x14ac:dyDescent="0.3">
      <c r="A7" s="10"/>
      <c r="B7" s="1">
        <v>6</v>
      </c>
      <c r="C7" s="11">
        <f>AVERAGE('Raw Data'!D17:F17)</f>
        <v>18955</v>
      </c>
      <c r="D7" s="2">
        <f>AVERAGE('Raw Data'!D7:F7)</f>
        <v>0.23933333333333331</v>
      </c>
      <c r="E7" s="3">
        <f t="shared" si="0"/>
        <v>79199.1643454039</v>
      </c>
      <c r="F7" s="3">
        <f t="shared" si="1"/>
        <v>33037.094123073679</v>
      </c>
      <c r="H7">
        <f t="shared" si="2"/>
        <v>1.1437806229709759</v>
      </c>
      <c r="J7" s="1" t="s">
        <v>27</v>
      </c>
      <c r="K7" t="s">
        <v>7</v>
      </c>
      <c r="L7" s="3">
        <f>AVERAGE(H12:H13)</f>
        <v>1.0018755385813971</v>
      </c>
      <c r="M7">
        <f>STDEV(H12:H13)</f>
        <v>7.6350023407483633E-2</v>
      </c>
    </row>
    <row r="8" spans="1:13" ht="16.2" x14ac:dyDescent="0.3">
      <c r="A8" s="10" t="s">
        <v>23</v>
      </c>
      <c r="B8" s="1">
        <v>7</v>
      </c>
      <c r="C8" s="11">
        <f>AVERAGE('Raw Data'!D18:F18)</f>
        <v>16600.666666666668</v>
      </c>
      <c r="D8" s="2">
        <f>AVERAGE('Raw Data'!D8:F8)</f>
        <v>0.25836666666666669</v>
      </c>
      <c r="E8" s="3">
        <f t="shared" si="0"/>
        <v>64252.354534898725</v>
      </c>
      <c r="F8" s="3">
        <f t="shared" si="1"/>
        <v>18090.284312568503</v>
      </c>
      <c r="G8">
        <f>AVERAGE(F8:F9)</f>
        <v>21355.298004261422</v>
      </c>
      <c r="H8">
        <f>F8/$G$2</f>
        <v>0.62630558800571079</v>
      </c>
      <c r="J8" s="1" t="s">
        <v>28</v>
      </c>
      <c r="K8" t="s">
        <v>7</v>
      </c>
      <c r="L8" s="3">
        <f>AVERAGE(H14:H15)</f>
        <v>0.94052738842630879</v>
      </c>
      <c r="M8">
        <f>STDEV(H14:H15)</f>
        <v>6.9701130960976854E-2</v>
      </c>
    </row>
    <row r="9" spans="1:13" ht="16.2" x14ac:dyDescent="0.3">
      <c r="A9" s="10"/>
      <c r="B9" s="1">
        <v>8</v>
      </c>
      <c r="C9" s="11">
        <f>AVERAGE('Raw Data'!D19:F19)</f>
        <v>16284.666666666666</v>
      </c>
      <c r="D9" s="2">
        <f>AVERAGE('Raw Data'!D9:F9)</f>
        <v>0.23006666666666664</v>
      </c>
      <c r="E9" s="3">
        <f t="shared" si="0"/>
        <v>70782.381918284562</v>
      </c>
      <c r="F9" s="3">
        <f t="shared" si="1"/>
        <v>24620.31169595434</v>
      </c>
      <c r="H9">
        <f>F9/$G$2</f>
        <v>0.85238233557807563</v>
      </c>
      <c r="J9" s="1" t="s">
        <v>29</v>
      </c>
      <c r="K9" t="s">
        <v>7</v>
      </c>
      <c r="L9" s="3">
        <f>AVERAGE(H16:H17)</f>
        <v>0.96231605790699526</v>
      </c>
      <c r="M9">
        <f>STDEV(H16:H17)</f>
        <v>3.2629293798299458E-2</v>
      </c>
    </row>
    <row r="10" spans="1:13" ht="14.4" customHeight="1" x14ac:dyDescent="0.3">
      <c r="A10" s="10" t="s">
        <v>22</v>
      </c>
      <c r="B10" s="1">
        <v>9</v>
      </c>
      <c r="C10" s="11">
        <f>AVERAGE('Raw Data'!H12:J12)</f>
        <v>108538.66666666667</v>
      </c>
      <c r="D10" s="2">
        <f>AVERAGE('Raw Data'!H2:J2)</f>
        <v>0.25733333333333336</v>
      </c>
      <c r="E10" s="3">
        <f t="shared" si="0"/>
        <v>421782.38341968908</v>
      </c>
      <c r="F10" s="3">
        <f t="shared" si="1"/>
        <v>375620.31319735886</v>
      </c>
      <c r="G10">
        <f>AVERAGE(F10:F11)</f>
        <v>355465.56031018519</v>
      </c>
      <c r="H10">
        <f>F10/$G$10</f>
        <v>1.0566995938216526</v>
      </c>
      <c r="J10" s="1"/>
      <c r="L10" s="3"/>
    </row>
    <row r="11" spans="1:13" x14ac:dyDescent="0.3">
      <c r="A11" s="10"/>
      <c r="B11" s="1">
        <v>10</v>
      </c>
      <c r="C11" s="11">
        <f>AVERAGE('Raw Data'!H13:J13)</f>
        <v>104549</v>
      </c>
      <c r="D11" s="2">
        <f>AVERAGE('Raw Data'!H3:J3)</f>
        <v>0.27406666666666668</v>
      </c>
      <c r="E11" s="3">
        <f t="shared" si="0"/>
        <v>381472.87764534174</v>
      </c>
      <c r="F11" s="3">
        <f t="shared" si="1"/>
        <v>335310.80742301152</v>
      </c>
      <c r="H11">
        <f t="shared" ref="H11:H17" si="3">F11/$G$10</f>
        <v>0.94330040617834732</v>
      </c>
      <c r="J11" s="1"/>
      <c r="L11" s="3"/>
    </row>
    <row r="12" spans="1:13" ht="14.4" customHeight="1" x14ac:dyDescent="0.3">
      <c r="A12" s="10" t="s">
        <v>24</v>
      </c>
      <c r="B12" s="1">
        <v>11</v>
      </c>
      <c r="C12" s="11">
        <f>AVERAGE('Raw Data'!H14:J14)</f>
        <v>109080.33333333333</v>
      </c>
      <c r="D12" s="2">
        <f>AVERAGE('Raw Data'!H4:J4)</f>
        <v>0.25879999999999997</v>
      </c>
      <c r="E12" s="3">
        <f t="shared" si="0"/>
        <v>421485.05924781045</v>
      </c>
      <c r="F12" s="3">
        <f t="shared" si="1"/>
        <v>375322.98902548023</v>
      </c>
      <c r="G12">
        <f>AVERAGE(F12:F13)</f>
        <v>356132.24968290492</v>
      </c>
      <c r="H12">
        <f t="shared" si="3"/>
        <v>1.0558631578765805</v>
      </c>
      <c r="L12" s="3"/>
    </row>
    <row r="13" spans="1:13" x14ac:dyDescent="0.3">
      <c r="A13" s="10"/>
      <c r="B13" s="1">
        <v>12</v>
      </c>
      <c r="C13" s="11">
        <f>AVERAGE('Raw Data'!H15:J15)</f>
        <v>99862.333333333328</v>
      </c>
      <c r="D13" s="2">
        <f>AVERAGE('Raw Data'!H5:J5)</f>
        <v>0.26066666666666666</v>
      </c>
      <c r="E13" s="3">
        <f t="shared" si="0"/>
        <v>383103.58056265983</v>
      </c>
      <c r="F13" s="3">
        <f t="shared" si="1"/>
        <v>336941.51034032961</v>
      </c>
      <c r="H13">
        <f t="shared" si="3"/>
        <v>0.94788791928621385</v>
      </c>
      <c r="J13" t="s">
        <v>10</v>
      </c>
      <c r="L13" s="3"/>
    </row>
    <row r="14" spans="1:13" x14ac:dyDescent="0.3">
      <c r="A14" s="10" t="s">
        <v>25</v>
      </c>
      <c r="B14" s="1">
        <v>13</v>
      </c>
      <c r="C14" s="11">
        <f>AVERAGE('Raw Data'!H16:J16)</f>
        <v>103097</v>
      </c>
      <c r="D14" s="2">
        <f>AVERAGE('Raw Data'!H6:J6)</f>
        <v>0.25903333333333339</v>
      </c>
      <c r="E14" s="3">
        <f t="shared" si="0"/>
        <v>398006.69154548954</v>
      </c>
      <c r="F14" s="3">
        <f t="shared" si="1"/>
        <v>351844.62132315931</v>
      </c>
      <c r="G14">
        <f>AVERAGE(F14:F15)</f>
        <v>334325.09511403309</v>
      </c>
      <c r="H14">
        <f t="shared" si="3"/>
        <v>0.98981353078518719</v>
      </c>
      <c r="J14" t="s">
        <v>14</v>
      </c>
      <c r="K14">
        <f>TTEST(H2:H3, H4:H5,2,1)</f>
        <v>0.86161799058805477</v>
      </c>
    </row>
    <row r="15" spans="1:13" x14ac:dyDescent="0.3">
      <c r="A15" s="10"/>
      <c r="B15" s="1">
        <v>14</v>
      </c>
      <c r="C15" s="11">
        <f>AVERAGE('Raw Data'!H17:J17)</f>
        <v>98703</v>
      </c>
      <c r="D15" s="2">
        <f>AVERAGE('Raw Data'!H7:J7)</f>
        <v>0.27193333333333336</v>
      </c>
      <c r="E15" s="3">
        <f t="shared" si="0"/>
        <v>362967.63912723702</v>
      </c>
      <c r="F15" s="3">
        <f t="shared" si="1"/>
        <v>316805.5689049068</v>
      </c>
      <c r="H15">
        <f t="shared" si="3"/>
        <v>0.89124124606743049</v>
      </c>
      <c r="J15" t="s">
        <v>15</v>
      </c>
      <c r="K15">
        <f>TTEST(H4:H5,H6:H7,2,1)</f>
        <v>0.89302970803983728</v>
      </c>
    </row>
    <row r="16" spans="1:13" x14ac:dyDescent="0.3">
      <c r="A16" s="10" t="s">
        <v>21</v>
      </c>
      <c r="B16" s="1">
        <v>15</v>
      </c>
      <c r="C16" s="11">
        <f>AVERAGE('Raw Data'!H18:J18)</f>
        <v>102491.33333333333</v>
      </c>
      <c r="D16" s="2">
        <f>AVERAGE('Raw Data'!H8:J8)</f>
        <v>0.25853333333333334</v>
      </c>
      <c r="E16" s="3">
        <f t="shared" si="0"/>
        <v>396433.7287261475</v>
      </c>
      <c r="F16" s="3">
        <f t="shared" si="1"/>
        <v>350271.65850381728</v>
      </c>
      <c r="G16">
        <f>AVERAGE(F16:F17)</f>
        <v>342070.21671939868</v>
      </c>
      <c r="H16">
        <f t="shared" si="3"/>
        <v>0.98538845281710097</v>
      </c>
      <c r="J16" t="s">
        <v>16</v>
      </c>
      <c r="K16">
        <f>TTEST(H8:H9,H10:H11,2,1)</f>
        <v>0.36746647595787685</v>
      </c>
    </row>
    <row r="17" spans="1:11" x14ac:dyDescent="0.3">
      <c r="A17" s="10"/>
      <c r="B17" s="1">
        <v>16</v>
      </c>
      <c r="C17" s="11">
        <f>AVERAGE('Raw Data'!H19:J19)</f>
        <v>102671.66666666667</v>
      </c>
      <c r="D17" s="2">
        <f>AVERAGE('Raw Data'!H9:J9)</f>
        <v>0.27016666666666667</v>
      </c>
      <c r="E17" s="3">
        <f t="shared" si="0"/>
        <v>380030.84515731031</v>
      </c>
      <c r="F17" s="3">
        <f t="shared" si="1"/>
        <v>333868.77493498009</v>
      </c>
      <c r="H17">
        <f t="shared" si="3"/>
        <v>0.93924366299688955</v>
      </c>
      <c r="J17" t="s">
        <v>17</v>
      </c>
      <c r="K17">
        <f>TTEST(H10:H11,H12:H13,2,1)</f>
        <v>0.61481295806246328</v>
      </c>
    </row>
    <row r="18" spans="1:11" x14ac:dyDescent="0.3">
      <c r="A18" t="s">
        <v>12</v>
      </c>
      <c r="B18" s="1">
        <v>17</v>
      </c>
      <c r="C18">
        <f>AVERAGE('Raw Data'!L12:N12)</f>
        <v>12665.333333333334</v>
      </c>
      <c r="D18">
        <f>AVERAGE('Raw Data'!L2:N2)</f>
        <v>0.27436666666666665</v>
      </c>
      <c r="E18" s="3">
        <f t="shared" si="0"/>
        <v>46162.070222330221</v>
      </c>
      <c r="F18" s="3"/>
    </row>
  </sheetData>
  <mergeCells count="8">
    <mergeCell ref="A14:A15"/>
    <mergeCell ref="A16:A17"/>
    <mergeCell ref="A2:A3"/>
    <mergeCell ref="A4:A5"/>
    <mergeCell ref="A6:A7"/>
    <mergeCell ref="A8:A9"/>
    <mergeCell ref="A10:A11"/>
    <mergeCell ref="A12:A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2022-10-21T18:40:24Z</dcterms:modified>
</cp:coreProperties>
</file>